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<sst xmlns="http://schemas.openxmlformats.org/spreadsheetml/2006/main" count="349" uniqueCount="163">
  <si>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</si>
  <si>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</si>
  <si>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</si>
  <si>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</si>
  <si>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</si>
  <si>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</si>
  <si>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</si>
  <si>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</si>
  <si>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</si>
  <si>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</si>
  <si>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</si>
  <si>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</si>
  <si>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</si>
  <si>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</si>
  <si>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</si>
  <si>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</si>
  <si>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</si>
  <si>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</si>
  <si>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</si>
  <si>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</si>
  <si>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</si>
  <si>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</si>
  <si>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</si>
  <si>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</si>
  <si>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</si>
  <si>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</si>
  <si>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</si>
  <si>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</si>
  <si>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</si>
  <si>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</si>
  <si>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</si>
  <si>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</si>
  <si>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</si>
  <si>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</si>
  <si>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</si>
  <si>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</si>
  <si>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</si>
  <si>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</si>
  <si>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</si>
  <si>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</si>
  <si>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</si>
  <si>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</si>
  <si>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</si>
  <si>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</si>
  <si>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</si>
  <si>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</si>
  <si>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</si>
  <si>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</si>
  <si>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</si>
  <si>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</si>
  <si>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</si>
  <si>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</si>
  <si>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</si>
  <si>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</si>
  <si>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</si>
  <si>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</si>
  <si>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</si>
  <si>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</si>
  <si>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</si>
  <si>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</si>
  <si>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</si>
  <si>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</si>
  <si>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</si>
  <si>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</si>
  <si>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</si>
  <si>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</si>
  <si>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</si>
  <si>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</si>
  <si>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</si>
  <si>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</si>
  <si>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</si>
  <si>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</si>
  <si>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</si>
  <si>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</si>
  <si>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</si>
  <si>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</si>
  <si>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</si>
  <si>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</si>
  <si>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</si>
  <si>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</si>
  <si>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</si>
  <si>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</si>
  <si>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</si>
  <si>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</si>
  <si>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</si>
  <si>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</si>
  <si>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</si>
  <si>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</si>
  <si>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</si>
  <si>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</si>
  <si>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</si>
  <si>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</si>
  <si>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</si>
  <si>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</si>
  <si>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</si>
  <si>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</si>
  <si>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</si>
  <si>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</si>
  <si>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</si>
  <si>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</si>
  <si>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</si>
  <si>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</si>
  <si>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</si>
  <si>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</si>
  <si>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</si>
  <si>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</si>
  <si>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</si>
  <si>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</si>
  <si>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</si>
  <si>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</si>
  <si>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</si>
  <si>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</si>
  <si>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</si>
  <si>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</si>
  <si>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</si>
  <si>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</si>
  <si>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</si>
  <si>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</si>
  <si>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</si>
  <si>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</si>
  <si>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</si>
  <si>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</si>
  <si>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</si>
  <si>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</si>
  <si>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</si>
  <si>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</si>
  <si>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</si>
  <si>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</si>
  <si>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</si>
  <si>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</si>
  <si>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</si>
  <si>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</si>
  <si>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</si>
  <si>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</si>
  <si>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</si>
  <si>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</si>
  <si>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</si>
  <si>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</si>
  <si>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</si>
  <si>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</si>
  <si>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</si>
  <si>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</si>
  <si>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</si>
  <si>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</si>
  <si>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</si>
  <si>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</si>
  <si>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</si>
  <si>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</si>
  <si>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</si>
  <si>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</si>
  <si>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</si>
  <si>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</si>
  <si>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</si>
  <si>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</si>
  <si>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</si>
  <si>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</si>
  <si>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</si>
  <si>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</si>
  <si>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1</t>
  </si>
  <si>
    <t>TRƯỞNG   KHOA</t>
  </si>
  <si>
    <t xml:space="preserve">                      Phòng: Xưởng TH 1</t>
  </si>
  <si>
    <t xml:space="preserve">                                 Phòng: Xưởng TH 1</t>
  </si>
  <si>
    <t>X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</si>
</sst>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16" workbookViewId="0">
      <selection activeCell="L56" sqref="L5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2" t="s">
        <v>0</v>
      </c>
      <c r="B1" s="72"/>
      <c r="C1" s="72"/>
      <c r="D1" s="72"/>
      <c r="E1" s="72"/>
      <c r="F1" s="72"/>
      <c r="G1" s="1"/>
      <c r="H1" s="73" t="s">
        <v>1</v>
      </c>
      <c r="I1" s="73"/>
      <c r="J1" s="73"/>
      <c r="K1" s="73"/>
      <c r="L1" s="73"/>
    </row>
    <row r="2" spans="1:12" ht="16.5">
      <c r="A2" s="73" t="s">
        <v>2</v>
      </c>
      <c r="B2" s="73"/>
      <c r="C2" s="73"/>
      <c r="D2" s="73"/>
      <c r="E2" s="73"/>
      <c r="F2" s="73"/>
      <c r="G2" s="1"/>
      <c r="H2" s="73" t="s">
        <v>3</v>
      </c>
      <c r="I2" s="73"/>
      <c r="J2" s="73"/>
      <c r="K2" s="73"/>
      <c r="L2" s="7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3" t="s">
        <v>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6.5">
      <c r="A5" s="1"/>
      <c r="B5" s="1"/>
      <c r="C5" s="73" t="s">
        <v>5</v>
      </c>
      <c r="D5" s="73"/>
      <c r="E5" s="73"/>
      <c r="F5" s="73"/>
      <c r="G5" s="73"/>
      <c r="H5" s="73"/>
      <c r="I5" s="73"/>
      <c r="J5" s="1"/>
      <c r="K5" s="1"/>
      <c r="L5" s="1"/>
    </row>
    <row r="6" spans="1:12" ht="16.5">
      <c r="A6" s="1"/>
      <c r="B6" s="1"/>
      <c r="C6" s="74" t="s">
        <v>161</v>
      </c>
      <c r="D6" s="74"/>
      <c r="E6" s="74"/>
      <c r="F6" s="74"/>
      <c r="G6" s="74"/>
      <c r="H6" s="74"/>
      <c r="I6" s="74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8" t="s">
        <v>6</v>
      </c>
      <c r="B8" s="78" t="s">
        <v>7</v>
      </c>
      <c r="C8" s="78" t="s">
        <v>8</v>
      </c>
      <c r="D8" s="81" t="s">
        <v>9</v>
      </c>
      <c r="E8" s="81" t="s">
        <v>10</v>
      </c>
      <c r="F8" s="75" t="s">
        <v>11</v>
      </c>
      <c r="G8" s="78" t="s">
        <v>12</v>
      </c>
      <c r="H8" s="65" t="s">
        <v>13</v>
      </c>
      <c r="I8" s="66"/>
      <c r="J8" s="65" t="s">
        <v>14</v>
      </c>
      <c r="K8" s="66"/>
      <c r="L8" s="69" t="s">
        <v>15</v>
      </c>
    </row>
    <row r="9" spans="1:12">
      <c r="A9" s="79"/>
      <c r="B9" s="79"/>
      <c r="C9" s="79"/>
      <c r="D9" s="82"/>
      <c r="E9" s="82"/>
      <c r="F9" s="76"/>
      <c r="G9" s="79"/>
      <c r="H9" s="67"/>
      <c r="I9" s="68"/>
      <c r="J9" s="67"/>
      <c r="K9" s="68"/>
      <c r="L9" s="70"/>
    </row>
    <row r="10" spans="1:12">
      <c r="A10" s="80"/>
      <c r="B10" s="80"/>
      <c r="C10" s="80"/>
      <c r="D10" s="83"/>
      <c r="E10" s="83"/>
      <c r="F10" s="77"/>
      <c r="G10" s="80"/>
      <c r="H10" s="2" t="s">
        <v>16</v>
      </c>
      <c r="I10" s="3" t="s">
        <v>17</v>
      </c>
      <c r="J10" s="2" t="s">
        <v>16</v>
      </c>
      <c r="K10" s="3" t="s">
        <v>17</v>
      </c>
      <c r="L10" s="71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>
        <v>1</v>
      </c>
      <c r="K12" s="12"/>
      <c r="L12" s="103" t="s">
        <v>162</v>
      </c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0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>
        <v>4</v>
      </c>
      <c r="K14" s="12"/>
      <c r="L14" s="103" t="s">
        <v>162</v>
      </c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03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>
        <v>1</v>
      </c>
      <c r="K16" s="12"/>
      <c r="L16" s="103" t="s">
        <v>162</v>
      </c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>
        <v>1</v>
      </c>
      <c r="K17" s="12"/>
      <c r="L17" s="103" t="s">
        <v>162</v>
      </c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03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03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03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03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03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03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03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03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03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03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03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03"/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03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03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03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03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03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03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03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03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03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03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03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03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03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03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03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03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03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03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03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03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03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>
        <v>2</v>
      </c>
      <c r="K51" s="12"/>
      <c r="L51" s="103" t="s">
        <v>162</v>
      </c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03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03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03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03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>
        <v>1</v>
      </c>
      <c r="K56" s="12"/>
      <c r="L56" s="103" t="s">
        <v>162</v>
      </c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03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03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03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03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03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>
        <v>7</v>
      </c>
      <c r="K62" s="12"/>
      <c r="L62" s="103" t="s">
        <v>162</v>
      </c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03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>
        <v>1</v>
      </c>
      <c r="K64" s="12"/>
      <c r="L64" s="103" t="s">
        <v>162</v>
      </c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>
        <v>1</v>
      </c>
      <c r="K65" s="12"/>
      <c r="L65" s="103" t="s">
        <v>162</v>
      </c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/>
      <c r="K66" s="12"/>
      <c r="L66" s="103"/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103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103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103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103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26"/>
      <c r="B72" s="27"/>
      <c r="C72" s="28"/>
      <c r="D72" s="29"/>
      <c r="E72" s="30"/>
      <c r="F72" s="28"/>
      <c r="G72" s="31"/>
      <c r="H72" s="28"/>
      <c r="I72" s="32"/>
      <c r="J72" s="28"/>
      <c r="K72" s="32"/>
      <c r="L72" s="33"/>
    </row>
    <row r="73" spans="1:12" ht="15.75">
      <c r="H73" s="72" t="s">
        <v>109</v>
      </c>
      <c r="I73" s="72"/>
      <c r="J73" s="72"/>
      <c r="K73" s="72"/>
      <c r="L73" s="72"/>
    </row>
    <row r="74" spans="1:12" ht="15.75">
      <c r="H74" s="73" t="s">
        <v>159</v>
      </c>
      <c r="I74" s="73"/>
      <c r="J74" s="73"/>
      <c r="K74" s="73"/>
      <c r="L74" s="73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73:L73"/>
    <mergeCell ref="H74:L74"/>
    <mergeCell ref="C6:I6"/>
    <mergeCell ref="F8:F10"/>
    <mergeCell ref="G8:G10"/>
    <mergeCell ref="H8:I9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34" customWidth="1"/>
    <col min="2" max="2" width="21.42578125" style="34" customWidth="1"/>
    <col min="3" max="3" width="9.5703125" style="34" customWidth="1"/>
    <col min="4" max="4" width="7.7109375" style="34" customWidth="1"/>
    <col min="5" max="5" width="9.140625" style="34" customWidth="1"/>
    <col min="6" max="6" width="0" style="34" hidden="1" customWidth="1"/>
    <col min="7" max="7" width="5.85546875" style="34" customWidth="1"/>
    <col min="8" max="8" width="10.140625" style="34" customWidth="1"/>
    <col min="9" max="9" width="9" style="34" customWidth="1"/>
    <col min="10" max="10" width="8.7109375" style="34" customWidth="1"/>
    <col min="11" max="11" width="7.28515625" style="34" customWidth="1"/>
    <col min="12" max="12" width="8.5703125" style="34" customWidth="1"/>
    <col min="13" max="13" width="9" style="34" customWidth="1"/>
    <col min="14" max="14" width="10.5703125" style="34" customWidth="1"/>
    <col min="15" max="16384" width="9.140625" style="34"/>
  </cols>
  <sheetData>
    <row r="1" spans="1:14" ht="16.5">
      <c r="A1" s="93" t="s">
        <v>110</v>
      </c>
      <c r="B1" s="93"/>
      <c r="C1" s="93"/>
      <c r="D1" s="93"/>
      <c r="E1" s="93"/>
      <c r="F1" s="1"/>
      <c r="G1" s="1"/>
      <c r="H1" s="87" t="s">
        <v>1</v>
      </c>
      <c r="I1" s="87"/>
      <c r="J1" s="87"/>
      <c r="K1" s="87"/>
      <c r="L1" s="87"/>
      <c r="M1" s="87"/>
      <c r="N1" s="87"/>
    </row>
    <row r="2" spans="1:14" ht="16.5">
      <c r="A2" s="87" t="s">
        <v>2</v>
      </c>
      <c r="B2" s="87"/>
      <c r="C2" s="87"/>
      <c r="D2" s="87"/>
      <c r="E2" s="87"/>
      <c r="F2" s="1"/>
      <c r="G2" s="1"/>
      <c r="H2" s="87" t="s">
        <v>3</v>
      </c>
      <c r="I2" s="87"/>
      <c r="J2" s="87"/>
      <c r="K2" s="87"/>
      <c r="L2" s="87"/>
      <c r="M2" s="87"/>
      <c r="N2" s="8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7" t="s">
        <v>111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6.5">
      <c r="A5" s="35"/>
      <c r="B5" s="35"/>
      <c r="C5" s="35"/>
      <c r="D5" s="87" t="s">
        <v>5</v>
      </c>
      <c r="E5" s="87"/>
      <c r="F5" s="87"/>
      <c r="G5" s="87"/>
      <c r="H5" s="87"/>
      <c r="I5" s="87"/>
      <c r="J5" s="87"/>
      <c r="K5" s="35"/>
      <c r="L5" s="35"/>
      <c r="M5" s="35"/>
    </row>
    <row r="6" spans="1:14" ht="16.5">
      <c r="A6" s="35"/>
      <c r="B6" s="35"/>
      <c r="C6" s="35"/>
      <c r="D6" s="88" t="s">
        <v>160</v>
      </c>
      <c r="E6" s="88"/>
      <c r="F6" s="88"/>
      <c r="G6" s="88"/>
      <c r="H6" s="88"/>
      <c r="I6" s="88"/>
      <c r="J6" s="88"/>
      <c r="K6" s="35"/>
      <c r="L6" s="35"/>
      <c r="M6" s="35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9" t="s">
        <v>6</v>
      </c>
      <c r="B8" s="89" t="s">
        <v>112</v>
      </c>
      <c r="C8" s="91" t="s">
        <v>113</v>
      </c>
      <c r="D8" s="91" t="s">
        <v>114</v>
      </c>
      <c r="E8" s="89" t="s">
        <v>115</v>
      </c>
      <c r="F8" s="89" t="s">
        <v>116</v>
      </c>
      <c r="G8" s="84" t="s">
        <v>117</v>
      </c>
      <c r="H8" s="85"/>
      <c r="I8" s="85"/>
      <c r="J8" s="86"/>
      <c r="K8" s="84" t="s">
        <v>14</v>
      </c>
      <c r="L8" s="85"/>
      <c r="M8" s="86"/>
      <c r="N8" s="69" t="s">
        <v>15</v>
      </c>
    </row>
    <row r="9" spans="1:14" ht="21">
      <c r="A9" s="90"/>
      <c r="B9" s="90"/>
      <c r="C9" s="92"/>
      <c r="D9" s="92"/>
      <c r="E9" s="90"/>
      <c r="F9" s="90"/>
      <c r="G9" s="36" t="s">
        <v>16</v>
      </c>
      <c r="H9" s="36" t="s">
        <v>12</v>
      </c>
      <c r="I9" s="36" t="s">
        <v>118</v>
      </c>
      <c r="J9" s="36" t="s">
        <v>119</v>
      </c>
      <c r="K9" s="36" t="s">
        <v>16</v>
      </c>
      <c r="L9" s="36" t="s">
        <v>118</v>
      </c>
      <c r="M9" s="36" t="s">
        <v>119</v>
      </c>
      <c r="N9" s="71"/>
    </row>
    <row r="10" spans="1:14">
      <c r="A10" s="36" t="s">
        <v>18</v>
      </c>
      <c r="B10" s="36" t="s">
        <v>19</v>
      </c>
      <c r="C10" s="37" t="s">
        <v>20</v>
      </c>
      <c r="D10" s="37" t="s">
        <v>21</v>
      </c>
      <c r="E10" s="36" t="s">
        <v>22</v>
      </c>
      <c r="F10" s="36" t="s">
        <v>21</v>
      </c>
      <c r="G10" s="36">
        <v>1</v>
      </c>
      <c r="H10" s="36">
        <v>2</v>
      </c>
      <c r="I10" s="36">
        <v>3</v>
      </c>
      <c r="J10" s="36">
        <v>4</v>
      </c>
      <c r="K10" s="36">
        <v>5</v>
      </c>
      <c r="L10" s="36">
        <v>6</v>
      </c>
      <c r="M10" s="36">
        <v>7</v>
      </c>
      <c r="N10" s="38">
        <v>8</v>
      </c>
    </row>
    <row r="11" spans="1:14" ht="25.5">
      <c r="A11" s="39" t="s">
        <v>120</v>
      </c>
      <c r="B11" s="40" t="s">
        <v>121</v>
      </c>
      <c r="C11" s="41"/>
      <c r="D11" s="41"/>
      <c r="E11" s="42">
        <v>5001594</v>
      </c>
      <c r="F11" s="43" t="s">
        <v>30</v>
      </c>
      <c r="G11" s="42">
        <v>2</v>
      </c>
      <c r="H11" s="44">
        <v>9500000</v>
      </c>
      <c r="I11" s="45">
        <f t="shared" ref="I11:I15" si="0">H11*G11</f>
        <v>19000000</v>
      </c>
      <c r="J11" s="45">
        <v>2375000</v>
      </c>
      <c r="K11" s="42"/>
      <c r="L11" s="44"/>
      <c r="M11" s="45"/>
      <c r="N11" s="44"/>
    </row>
    <row r="12" spans="1:14">
      <c r="A12" s="39" t="s">
        <v>122</v>
      </c>
      <c r="B12" s="40" t="s">
        <v>123</v>
      </c>
      <c r="C12" s="41"/>
      <c r="D12" s="41"/>
      <c r="E12" s="42">
        <v>5001827</v>
      </c>
      <c r="F12" s="43" t="s">
        <v>56</v>
      </c>
      <c r="G12" s="42">
        <v>5</v>
      </c>
      <c r="H12" s="44">
        <v>5800000</v>
      </c>
      <c r="I12" s="45">
        <f t="shared" si="0"/>
        <v>29000000</v>
      </c>
      <c r="J12" s="45">
        <v>10875000</v>
      </c>
      <c r="K12" s="42"/>
      <c r="L12" s="44"/>
      <c r="M12" s="45"/>
      <c r="N12" s="44"/>
    </row>
    <row r="13" spans="1:14">
      <c r="A13" s="39" t="s">
        <v>124</v>
      </c>
      <c r="B13" s="40" t="s">
        <v>125</v>
      </c>
      <c r="C13" s="46"/>
      <c r="D13" s="46"/>
      <c r="E13" s="47" t="s">
        <v>126</v>
      </c>
      <c r="F13" s="43" t="s">
        <v>56</v>
      </c>
      <c r="G13" s="42">
        <v>1</v>
      </c>
      <c r="H13" s="44">
        <v>6800000</v>
      </c>
      <c r="I13" s="45">
        <f t="shared" si="0"/>
        <v>6800000</v>
      </c>
      <c r="J13" s="45">
        <v>2550000</v>
      </c>
      <c r="K13" s="42"/>
      <c r="L13" s="44"/>
      <c r="M13" s="45"/>
      <c r="N13" s="44"/>
    </row>
    <row r="14" spans="1:14">
      <c r="A14" s="39" t="s">
        <v>127</v>
      </c>
      <c r="B14" s="48" t="s">
        <v>128</v>
      </c>
      <c r="C14" s="49"/>
      <c r="D14" s="49"/>
      <c r="E14" s="47" t="s">
        <v>129</v>
      </c>
      <c r="F14" s="50" t="s">
        <v>56</v>
      </c>
      <c r="G14" s="51">
        <v>1</v>
      </c>
      <c r="H14" s="52">
        <v>5800000</v>
      </c>
      <c r="I14" s="45">
        <f t="shared" si="0"/>
        <v>5800000</v>
      </c>
      <c r="J14" s="45">
        <v>2900000</v>
      </c>
      <c r="K14" s="51"/>
      <c r="L14" s="44"/>
      <c r="M14" s="45"/>
      <c r="N14" s="44"/>
    </row>
    <row r="15" spans="1:14">
      <c r="A15" s="39" t="s">
        <v>130</v>
      </c>
      <c r="B15" s="40" t="s">
        <v>131</v>
      </c>
      <c r="C15" s="53" t="s">
        <v>132</v>
      </c>
      <c r="D15" s="54">
        <v>41004</v>
      </c>
      <c r="E15" s="42">
        <v>12012</v>
      </c>
      <c r="F15" s="50" t="s">
        <v>56</v>
      </c>
      <c r="G15" s="42">
        <v>1</v>
      </c>
      <c r="H15" s="44">
        <v>5800000</v>
      </c>
      <c r="I15" s="45">
        <f t="shared" si="0"/>
        <v>5800000</v>
      </c>
      <c r="J15" s="45">
        <v>4350000</v>
      </c>
      <c r="K15" s="42"/>
      <c r="L15" s="44"/>
      <c r="M15" s="45"/>
      <c r="N15" s="44"/>
    </row>
    <row r="17" spans="9:14" ht="15.75">
      <c r="I17" s="72" t="s">
        <v>133</v>
      </c>
      <c r="J17" s="72"/>
      <c r="K17" s="72"/>
      <c r="L17" s="72"/>
      <c r="M17" s="72"/>
      <c r="N17" s="72"/>
    </row>
    <row r="18" spans="9:14" ht="16.5">
      <c r="I18" s="87" t="s">
        <v>159</v>
      </c>
      <c r="J18" s="87"/>
      <c r="K18" s="87"/>
      <c r="L18" s="87"/>
      <c r="M18" s="87"/>
      <c r="N18" s="8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K15" sqref="K15"/>
    </sheetView>
  </sheetViews>
  <sheetFormatPr defaultRowHeight="15"/>
  <cols>
    <col min="1" max="1" width="5.140625" style="34" customWidth="1"/>
    <col min="2" max="2" width="21.42578125" style="34" customWidth="1"/>
    <col min="3" max="3" width="13.85546875" style="34" customWidth="1"/>
    <col min="4" max="4" width="9.28515625" style="34" customWidth="1"/>
    <col min="5" max="5" width="8.140625" style="34" customWidth="1"/>
    <col min="6" max="6" width="11.140625" style="34" customWidth="1"/>
    <col min="7" max="7" width="10.28515625" style="34" customWidth="1"/>
    <col min="8" max="8" width="10.7109375" style="34" customWidth="1"/>
    <col min="9" max="9" width="10.28515625" style="34" customWidth="1"/>
    <col min="10" max="10" width="11.5703125" style="34" customWidth="1"/>
    <col min="11" max="11" width="12.28515625" style="34" customWidth="1"/>
    <col min="12" max="16384" width="9.140625" style="34"/>
  </cols>
  <sheetData>
    <row r="1" spans="1:11" ht="15.75">
      <c r="A1" s="72" t="s">
        <v>134</v>
      </c>
      <c r="B1" s="72"/>
      <c r="C1" s="72"/>
      <c r="D1" s="72"/>
      <c r="G1" s="73" t="s">
        <v>1</v>
      </c>
      <c r="H1" s="73"/>
      <c r="I1" s="73"/>
      <c r="J1" s="73"/>
      <c r="K1" s="73"/>
    </row>
    <row r="2" spans="1:11" ht="15.75">
      <c r="A2" s="73" t="s">
        <v>2</v>
      </c>
      <c r="B2" s="73"/>
      <c r="C2" s="73"/>
      <c r="D2" s="73"/>
      <c r="G2" s="73" t="s">
        <v>3</v>
      </c>
      <c r="H2" s="73"/>
      <c r="I2" s="73"/>
      <c r="J2" s="73"/>
      <c r="K2" s="73"/>
    </row>
    <row r="4" spans="1:11" ht="15.75">
      <c r="A4" s="73" t="s">
        <v>135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15.75">
      <c r="A5" s="55"/>
      <c r="B5" s="55"/>
      <c r="C5" s="73" t="s">
        <v>5</v>
      </c>
      <c r="D5" s="73"/>
      <c r="E5" s="73"/>
      <c r="F5" s="73"/>
      <c r="G5" s="73"/>
      <c r="H5" s="73"/>
      <c r="I5" s="55"/>
      <c r="J5" s="55"/>
      <c r="K5" s="55"/>
    </row>
    <row r="6" spans="1:11" ht="15.75">
      <c r="C6" s="74" t="s">
        <v>158</v>
      </c>
      <c r="D6" s="74"/>
      <c r="E6" s="74"/>
      <c r="F6" s="74"/>
      <c r="G6" s="74"/>
      <c r="H6" s="74"/>
    </row>
    <row r="8" spans="1:11">
      <c r="A8" s="94" t="s">
        <v>6</v>
      </c>
      <c r="B8" s="94" t="s">
        <v>136</v>
      </c>
      <c r="C8" s="94" t="s">
        <v>137</v>
      </c>
      <c r="D8" s="94" t="s">
        <v>138</v>
      </c>
      <c r="E8" s="96" t="s">
        <v>139</v>
      </c>
      <c r="F8" s="96" t="s">
        <v>140</v>
      </c>
      <c r="G8" s="101" t="s">
        <v>16</v>
      </c>
      <c r="H8" s="102"/>
      <c r="I8" s="94" t="s">
        <v>12</v>
      </c>
      <c r="J8" s="96" t="s">
        <v>118</v>
      </c>
      <c r="K8" s="94" t="s">
        <v>15</v>
      </c>
    </row>
    <row r="9" spans="1:11">
      <c r="A9" s="95"/>
      <c r="B9" s="95"/>
      <c r="C9" s="95"/>
      <c r="D9" s="95"/>
      <c r="E9" s="100"/>
      <c r="F9" s="100"/>
      <c r="G9" s="56" t="s">
        <v>141</v>
      </c>
      <c r="H9" s="56" t="s">
        <v>142</v>
      </c>
      <c r="I9" s="95"/>
      <c r="J9" s="97"/>
      <c r="K9" s="95"/>
    </row>
    <row r="10" spans="1:11">
      <c r="A10" s="57" t="s">
        <v>18</v>
      </c>
      <c r="B10" s="57" t="s">
        <v>19</v>
      </c>
      <c r="C10" s="57" t="s">
        <v>20</v>
      </c>
      <c r="D10" s="57">
        <v>1</v>
      </c>
      <c r="E10" s="58">
        <v>2</v>
      </c>
      <c r="F10" s="58">
        <v>3</v>
      </c>
      <c r="G10" s="57">
        <v>4</v>
      </c>
      <c r="H10" s="57">
        <v>5</v>
      </c>
      <c r="I10" s="57">
        <v>6</v>
      </c>
      <c r="J10" s="59">
        <v>7</v>
      </c>
      <c r="K10" s="58">
        <v>8</v>
      </c>
    </row>
    <row r="11" spans="1:11">
      <c r="A11" s="60">
        <v>1</v>
      </c>
      <c r="B11" s="61" t="s">
        <v>143</v>
      </c>
      <c r="C11" s="62" t="s">
        <v>144</v>
      </c>
      <c r="D11" s="62" t="s">
        <v>34</v>
      </c>
      <c r="E11" s="63" t="s">
        <v>145</v>
      </c>
      <c r="F11" s="62"/>
      <c r="G11" s="60">
        <v>2</v>
      </c>
      <c r="H11" s="60">
        <v>2</v>
      </c>
      <c r="I11" s="64"/>
      <c r="J11" s="64">
        <v>0</v>
      </c>
      <c r="K11" s="60"/>
    </row>
    <row r="12" spans="1:11">
      <c r="A12" s="60">
        <v>2</v>
      </c>
      <c r="B12" s="61" t="s">
        <v>146</v>
      </c>
      <c r="C12" s="62" t="s">
        <v>147</v>
      </c>
      <c r="D12" s="62" t="s">
        <v>34</v>
      </c>
      <c r="E12" s="63" t="s">
        <v>145</v>
      </c>
      <c r="F12" s="62">
        <v>1998</v>
      </c>
      <c r="G12" s="60">
        <v>2</v>
      </c>
      <c r="H12" s="60">
        <v>2</v>
      </c>
      <c r="I12" s="64">
        <v>991500</v>
      </c>
      <c r="J12" s="64">
        <v>1983000</v>
      </c>
      <c r="K12" s="60"/>
    </row>
    <row r="13" spans="1:11">
      <c r="A13" s="60">
        <v>3</v>
      </c>
      <c r="B13" s="61" t="s">
        <v>148</v>
      </c>
      <c r="C13" s="62" t="s">
        <v>149</v>
      </c>
      <c r="D13" s="62" t="s">
        <v>34</v>
      </c>
      <c r="E13" s="63" t="s">
        <v>145</v>
      </c>
      <c r="F13" s="62"/>
      <c r="G13" s="60">
        <v>1</v>
      </c>
      <c r="H13" s="60">
        <v>1</v>
      </c>
      <c r="I13" s="64">
        <v>39550</v>
      </c>
      <c r="J13" s="64">
        <v>39550</v>
      </c>
      <c r="K13" s="60"/>
    </row>
    <row r="14" spans="1:11">
      <c r="A14" s="60">
        <v>4</v>
      </c>
      <c r="B14" s="61" t="s">
        <v>150</v>
      </c>
      <c r="C14" s="62" t="s">
        <v>151</v>
      </c>
      <c r="D14" s="62" t="s">
        <v>34</v>
      </c>
      <c r="E14" s="63" t="s">
        <v>145</v>
      </c>
      <c r="F14" s="62">
        <v>2002</v>
      </c>
      <c r="G14" s="60">
        <v>1</v>
      </c>
      <c r="H14" s="60">
        <v>1</v>
      </c>
      <c r="I14" s="64">
        <v>1050000</v>
      </c>
      <c r="J14" s="64">
        <v>1050000</v>
      </c>
      <c r="K14" s="60"/>
    </row>
    <row r="15" spans="1:11">
      <c r="A15" s="60">
        <v>5</v>
      </c>
      <c r="B15" s="61" t="s">
        <v>152</v>
      </c>
      <c r="C15" s="62" t="s">
        <v>153</v>
      </c>
      <c r="D15" s="62" t="s">
        <v>34</v>
      </c>
      <c r="E15" s="63" t="s">
        <v>145</v>
      </c>
      <c r="F15" s="62"/>
      <c r="G15" s="60">
        <v>25</v>
      </c>
      <c r="H15" s="60">
        <v>25</v>
      </c>
      <c r="I15" s="64">
        <v>140000</v>
      </c>
      <c r="J15" s="64">
        <v>3500000</v>
      </c>
      <c r="K15" s="60">
        <v>2</v>
      </c>
    </row>
    <row r="16" spans="1:11">
      <c r="A16" s="60">
        <v>6</v>
      </c>
      <c r="B16" s="61" t="s">
        <v>154</v>
      </c>
      <c r="C16" s="62"/>
      <c r="D16" s="62" t="s">
        <v>34</v>
      </c>
      <c r="E16" s="63" t="s">
        <v>145</v>
      </c>
      <c r="F16" s="62"/>
      <c r="G16" s="60">
        <v>1</v>
      </c>
      <c r="H16" s="60">
        <v>1</v>
      </c>
      <c r="I16" s="64"/>
      <c r="J16" s="64">
        <v>0</v>
      </c>
      <c r="K16" s="60"/>
    </row>
    <row r="17" spans="1:11">
      <c r="A17" s="60">
        <v>7</v>
      </c>
      <c r="B17" s="61" t="s">
        <v>155</v>
      </c>
      <c r="C17" s="62"/>
      <c r="D17" s="62" t="s">
        <v>34</v>
      </c>
      <c r="E17" s="63" t="s">
        <v>145</v>
      </c>
      <c r="F17" s="62">
        <v>2003</v>
      </c>
      <c r="G17" s="60">
        <v>2</v>
      </c>
      <c r="H17" s="60">
        <v>2</v>
      </c>
      <c r="I17" s="64">
        <v>65000</v>
      </c>
      <c r="J17" s="64">
        <v>130000</v>
      </c>
      <c r="K17" s="60"/>
    </row>
    <row r="18" spans="1:11">
      <c r="A18" s="60">
        <v>8</v>
      </c>
      <c r="B18" s="61" t="s">
        <v>156</v>
      </c>
      <c r="C18" s="62"/>
      <c r="D18" s="62" t="s">
        <v>34</v>
      </c>
      <c r="E18" s="63" t="s">
        <v>145</v>
      </c>
      <c r="F18" s="62"/>
      <c r="G18" s="60">
        <v>2</v>
      </c>
      <c r="H18" s="60">
        <v>2</v>
      </c>
      <c r="I18" s="64"/>
      <c r="J18" s="64">
        <v>0</v>
      </c>
      <c r="K18" s="60"/>
    </row>
    <row r="20" spans="1:11">
      <c r="H20" s="98" t="s">
        <v>157</v>
      </c>
      <c r="I20" s="98"/>
      <c r="J20" s="98"/>
      <c r="K20" s="98"/>
    </row>
    <row r="21" spans="1:11">
      <c r="H21" s="99" t="s">
        <v>159</v>
      </c>
      <c r="I21" s="99"/>
      <c r="J21" s="99"/>
      <c r="K21" s="9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0:K20"/>
    <mergeCell ref="H21:K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2014-10-30T03:06:58Z</dcterms:modified>
</cp:coreProperties>
</file>